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- JAVNE NABAVKE U 2025\04-2025 JNOP - nabavka namirnica\4. Obrazac strukture ponudjene cene 2-2025\"/>
    </mc:Choice>
  </mc:AlternateContent>
  <xr:revisionPtr revIDLastSave="0" documentId="13_ncr:1_{77EF1423-DC18-43CF-8692-F6BEB7717830}" xr6:coauthVersionLast="47" xr6:coauthVersionMax="47" xr10:uidLastSave="{00000000-0000-0000-0000-000000000000}"/>
  <bookViews>
    <workbookView xWindow="-100" yWindow="-100" windowWidth="21467" windowHeight="11443" xr2:uid="{00000000-000D-0000-FFFF-FFFF00000000}"/>
  </bookViews>
  <sheets>
    <sheet name="Sheet1" sheetId="1" r:id="rId1"/>
    <sheet name="Sheet2" sheetId="2" state="hidden" r:id="rId2"/>
  </sheets>
  <definedNames>
    <definedName name="_xlnm.Print_Area" localSheetId="0">Sheet1!$A$1:$K$25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" i="1" l="1"/>
  <c r="J11" i="1"/>
  <c r="K8" i="1"/>
  <c r="K9" i="1"/>
  <c r="K10" i="1"/>
  <c r="K11" i="1"/>
  <c r="K7" i="1"/>
  <c r="F10" i="1" l="1"/>
  <c r="F11" i="1"/>
  <c r="C10" i="2"/>
  <c r="C11" i="2"/>
  <c r="B8" i="2"/>
  <c r="F8" i="1" s="1"/>
  <c r="B9" i="2"/>
  <c r="F9" i="1" s="1"/>
  <c r="B10" i="2"/>
  <c r="B11" i="2"/>
  <c r="B7" i="2"/>
  <c r="C7" i="2" s="1"/>
  <c r="F7" i="1" l="1"/>
  <c r="I7" i="1" s="1"/>
  <c r="J7" i="1" s="1"/>
  <c r="C9" i="2"/>
  <c r="C8" i="2"/>
  <c r="I9" i="1"/>
  <c r="J9" i="1" s="1"/>
  <c r="I10" i="1"/>
  <c r="I11" i="1"/>
  <c r="I8" i="1"/>
  <c r="J8" i="1" s="1"/>
  <c r="K13" i="1" l="1"/>
  <c r="I13" i="1" l="1"/>
  <c r="J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Zaja</author>
    <author>Dragan Zajic</author>
  </authors>
  <commentList>
    <comment ref="C7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НАЗИВ ПРОИЗВОЂАЧА за производ из реда који попуњавате</t>
        </r>
      </text>
    </comment>
    <comment ref="G7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
УНЕСИТЕ СТОПУ ПДВ-а (број) за производ из
реда који попуњавате</t>
        </r>
      </text>
    </comment>
    <comment ref="H7" authorId="1" shapeId="0" xr:uid="{CA8ED2FE-86DF-4137-95FE-5303A959E332}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ЈЕДИНАЧНУ ЦЕНУ са ПДВ-ом за производ из реда који попуњавате</t>
        </r>
        <r>
          <rPr>
            <b/>
            <sz val="8"/>
            <color indexed="81"/>
            <rFont val="Tahoma"/>
            <family val="2"/>
          </rPr>
          <t xml:space="preserve">
</t>
        </r>
      </text>
    </comment>
    <comment ref="B22" authorId="1" shapeId="0" xr:uid="{9D376882-4316-4BA4-B9C9-4E508892C8D4}">
      <text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Unesite datum podnošenja ponude</t>
        </r>
      </text>
    </comment>
    <comment ref="G22" authorId="1" shapeId="0" xr:uid="{00D5E6C4-1BE5-4CC0-A62B-12FB90247C02}">
      <text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Unesite Naziv i Mesto sedišta Ponuđača/privrednog subjekta</t>
        </r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Potpis ovlašćenog lica Ponuđača</t>
        </r>
      </text>
    </comment>
  </commentList>
</comments>
</file>

<file path=xl/sharedStrings.xml><?xml version="1.0" encoding="utf-8"?>
<sst xmlns="http://schemas.openxmlformats.org/spreadsheetml/2006/main" count="38" uniqueCount="34">
  <si>
    <t>ДАТУМ</t>
  </si>
  <si>
    <t>ОБРАЗАЦ СТРУКТУРЕ ПОНУЂЕНЕ ЦЕНЕ</t>
  </si>
  <si>
    <t>Стопа ПДВ-а %</t>
  </si>
  <si>
    <t>Назив произвођача</t>
  </si>
  <si>
    <t>Цена без
ПДВ-а</t>
  </si>
  <si>
    <t>Цена са
ПДВ-ом</t>
  </si>
  <si>
    <t>9 (5 х 6)</t>
  </si>
  <si>
    <t>Колич.</t>
  </si>
  <si>
    <t>УКУПНА ВРЕДНОСТ
без ПДВ-а</t>
  </si>
  <si>
    <t>УКУПНА ВРЕДНОСТ
са ПДВ-ом</t>
  </si>
  <si>
    <t>кг.</t>
  </si>
  <si>
    <t>Износ
ПДВ-а</t>
  </si>
  <si>
    <t>УКУПАН ИЗНОС
ПДВ-а</t>
  </si>
  <si>
    <t>Ред бр.</t>
  </si>
  <si>
    <t>Јед.
мере</t>
  </si>
  <si>
    <t>НАЗИВ И ПОТПИС ПОНУЂАЧА</t>
  </si>
  <si>
    <t>потпис овлашћеног лица понуђача</t>
  </si>
  <si>
    <t>УКУПНА ВРЕДНОСТ ПОНУДЕ БЕЗ ПДВ-а  / ПДВ /
И УКУПНА ВРЕДНОСТ ПОНУДЕ СА ПДВ-ом</t>
  </si>
  <si>
    <r>
      <t xml:space="preserve">• </t>
    </r>
    <r>
      <rPr>
        <b/>
        <sz val="10"/>
        <color theme="1"/>
        <rFont val="Calibri"/>
        <family val="2"/>
        <scheme val="minor"/>
      </rPr>
      <t xml:space="preserve">У колони 3  "Назив произвођача" </t>
    </r>
    <r>
      <rPr>
        <sz val="10"/>
        <color theme="1"/>
        <rFont val="Calibri"/>
        <family val="2"/>
        <scheme val="minor"/>
      </rPr>
      <t xml:space="preserve"> уноси се назив произвођача за производ из реда који попуњавате;</t>
    </r>
  </si>
  <si>
    <t>ЗА ПАРТИЈУ БР. 3 - СВЕЖЕ МЕСО (ЈУНЕЋЕ И СВИЊСКО)</t>
  </si>
  <si>
    <t>Јунеће месо без коске-бут</t>
  </si>
  <si>
    <t>Мешано млевено месо  (50% јунеће месо и 50%  свињско месо)</t>
  </si>
  <si>
    <t>Свињско месо без коске-бут</t>
  </si>
  <si>
    <t>Роштиљско млевено месо</t>
  </si>
  <si>
    <t>Свињска кременадла</t>
  </si>
  <si>
    <r>
      <t xml:space="preserve">• У </t>
    </r>
    <r>
      <rPr>
        <b/>
        <sz val="10"/>
        <color theme="1"/>
        <rFont val="Calibri"/>
        <family val="2"/>
        <scheme val="minor"/>
      </rPr>
      <t xml:space="preserve">Колона 8  "Цена са ПДВ-ом"  </t>
    </r>
    <r>
      <rPr>
        <sz val="10"/>
        <color theme="1"/>
        <rFont val="Calibri"/>
        <family val="2"/>
        <scheme val="minor"/>
      </rPr>
      <t>уноси се јединачна цена са ПДВ-ом за производ из реда који попуњавате;</t>
    </r>
  </si>
  <si>
    <t>Укупан износ
без ПДВ-а</t>
  </si>
  <si>
    <t>Укупан износ
са ПДВ-ом</t>
  </si>
  <si>
    <r>
      <t xml:space="preserve">• </t>
    </r>
    <r>
      <rPr>
        <b/>
        <sz val="10"/>
        <color theme="1"/>
        <rFont val="Calibri"/>
        <family val="2"/>
        <scheme val="minor"/>
      </rPr>
      <t xml:space="preserve">У Колона 7  "Стопа ПДВ-а (%)" </t>
    </r>
    <r>
      <rPr>
        <sz val="10"/>
        <color theme="1"/>
        <rFont val="Calibri"/>
        <family val="2"/>
        <scheme val="minor"/>
      </rPr>
      <t xml:space="preserve"> уноси се бројчанa стопa ПДВ-а (само број без процента), са висином стопе ПДВ-а који важи за тај производ из реда који попуњавате;</t>
    </r>
  </si>
  <si>
    <t>Назив добара / производа</t>
  </si>
  <si>
    <r>
      <rPr>
        <b/>
        <sz val="10"/>
        <color theme="1"/>
        <rFont val="Calibri"/>
        <family val="2"/>
        <scheme val="minor"/>
      </rPr>
      <t xml:space="preserve">Остале колоне: </t>
    </r>
    <r>
      <rPr>
        <sz val="10"/>
        <color theme="1"/>
        <rFont val="Calibri"/>
        <family val="2"/>
        <scheme val="minor"/>
      </rPr>
      <t>Колона 1 "Ред број" колона са редним бројевима добара по редовима;  Колона 2  је колона са унетим називима добара;  Колона 4 "Јед. мере" је колона са унетим јединицама мере за добра;  Колона 5 "Колич." јесте колона са унетим количинама добара;  Колона 6  јесу износи јединичних цена без ПДВ-а;  Колона 9 је Укупан износ без ПДВ-а за количину производа из истог реда;  Колона 10 јесте Износ ПДВ-а за количину производа из истог реда;  Колона 11 је Укупан износ са ПДВ-ом за количину производа из истог реда.</t>
    </r>
  </si>
  <si>
    <t>10 (11 - 9)</t>
  </si>
  <si>
    <t>11 (5 x 8)</t>
  </si>
  <si>
    <t>УПУТСТВО ЗА ПОПУЊАВАЊЕ - Понуђач уколико попуњава Образац структуре понуђене цене у Excel формату попуњава само засенченe колонe и то на следећи начин: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</si>
</sst>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/\ \г\о\д\и\н\е"/>
  </numFmts>
  <fonts count="1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.5"/>
      <color theme="1"/>
      <name val="Times New Roman"/>
      <family val="1"/>
    </font>
    <font>
      <b/>
      <sz val="8"/>
      <color theme="1"/>
      <name val="Times New Roman"/>
      <family val="1"/>
    </font>
    <font>
      <sz val="11"/>
      <name val="Times New Roman"/>
      <family val="1"/>
    </font>
    <font>
      <b/>
      <sz val="5"/>
      <color indexed="81"/>
      <name val="Tahoma"/>
      <family val="2"/>
    </font>
    <font>
      <b/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0" fillId="0" borderId="0" xfId="0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8" xfId="0" applyFont="1" applyFill="1" applyBorder="1" applyAlignment="1" applyProtection="1">
      <alignment vertical="center" wrapText="1"/>
    </xf>
    <xf numFmtId="9" fontId="12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Border="1" applyAlignment="1" applyProtection="1">
      <alignment horizontal="center" vertical="center" wrapText="1"/>
    </xf>
    <xf numFmtId="0" fontId="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164" fontId="2" fillId="0" borderId="0" xfId="0" applyNumberFormat="1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9" fontId="12" fillId="2" borderId="1" xfId="0" applyNumberFormat="1" applyFont="1" applyFill="1" applyBorder="1" applyAlignment="1" applyProtection="1">
      <alignment horizontal="right" vertical="center" indent="1"/>
      <protection locked="0"/>
    </xf>
    <xf numFmtId="4" fontId="12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64" fontId="2" fillId="2" borderId="9" xfId="0" quotePrefix="1" applyNumberFormat="1" applyFont="1" applyFill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horizontal="center" vertical="center" wrapText="1"/>
    </xf>
    <xf numFmtId="0" fontId="11" fillId="4" borderId="1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0" xfId="0" applyAlignment="1" applyProtection="1">
      <alignment horizontal="center"/>
      <protection hidden="1"/>
    </xf>
    <xf numFmtId="0" fontId="0" fillId="0" borderId="0" xfId="0" applyProtection="1">
      <protection hidden="1"/>
    </xf>
    <xf numFmtId="4" fontId="12" fillId="3" borderId="4" xfId="0" applyNumberFormat="1" applyFont="1" applyFill="1" applyBorder="1" applyAlignment="1" applyProtection="1">
      <alignment horizontal="right" vertical="center"/>
      <protection hidden="1"/>
    </xf>
    <xf numFmtId="4" fontId="12" fillId="0" borderId="1" xfId="0" applyNumberFormat="1" applyFont="1" applyBorder="1" applyAlignment="1" applyProtection="1">
      <alignment horizontal="right" vertical="center" wrapText="1"/>
      <protection hidden="1"/>
    </xf>
    <xf numFmtId="4" fontId="13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3" xfId="0" applyFont="1" applyFill="1" applyBorder="1" applyAlignment="1" applyProtection="1">
      <alignment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 wrapText="1"/>
    </xf>
    <xf numFmtId="0" fontId="14" fillId="0" borderId="5" xfId="0" applyFont="1" applyFill="1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</xf>
    <xf numFmtId="0" fontId="4" fillId="0" borderId="0" xfId="0" quotePrefix="1" applyFont="1" applyAlignment="1" applyProtection="1">
      <alignment horizontal="left" vertical="center" wrapText="1"/>
    </xf>
    <xf numFmtId="0" fontId="5" fillId="0" borderId="0" xfId="0" quotePrefix="1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3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0" fillId="2" borderId="9" xfId="0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9" defaultPivotStyle="PivotStyleLight16"/>
  <colors>
    <mruColors>
      <color rgb="FFF8F8F8"/>
      <color rgb="FFECECEC"/>
      <color rgb="FFF5F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view="pageBreakPreview" zoomScaleNormal="100" zoomScaleSheetLayoutView="100" workbookViewId="0">
      <selection activeCell="A5" sqref="A5"/>
    </sheetView>
  </sheetViews>
  <sheetFormatPr defaultColWidth="9.09765625" defaultRowHeight="14.4" x14ac:dyDescent="0.3"/>
  <cols>
    <col min="1" max="1" width="5.09765625" style="1" customWidth="1"/>
    <col min="2" max="2" width="34" style="1" customWidth="1"/>
    <col min="3" max="3" width="20.296875" style="1" customWidth="1"/>
    <col min="4" max="4" width="7.19921875" style="1" customWidth="1"/>
    <col min="5" max="5" width="8" style="1" customWidth="1"/>
    <col min="6" max="6" width="9.59765625" style="1" customWidth="1"/>
    <col min="7" max="7" width="9.19921875" style="6" customWidth="1"/>
    <col min="8" max="8" width="9.59765625" style="1" customWidth="1"/>
    <col min="9" max="9" width="13.3984375" style="1" customWidth="1"/>
    <col min="10" max="10" width="13.19921875" style="1" customWidth="1"/>
    <col min="11" max="11" width="13.3984375" style="1" customWidth="1"/>
    <col min="12" max="16384" width="9.09765625" style="1"/>
  </cols>
  <sheetData>
    <row r="1" spans="1:11" ht="8.4499999999999993" customHeight="1" x14ac:dyDescent="0.3"/>
    <row r="2" spans="1:11" ht="17.05" customHeight="1" x14ac:dyDescent="0.3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x14ac:dyDescent="0.3">
      <c r="A3" s="48" t="s">
        <v>19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ht="10.7" customHeight="1" x14ac:dyDescent="0.3">
      <c r="A4" s="2"/>
      <c r="B4" s="3"/>
      <c r="C4" s="3"/>
      <c r="D4" s="3"/>
      <c r="E4" s="3"/>
      <c r="F4" s="3"/>
      <c r="G4" s="7"/>
      <c r="H4" s="3"/>
      <c r="I4" s="3"/>
      <c r="J4" s="3"/>
      <c r="K4" s="3"/>
    </row>
    <row r="5" spans="1:11" ht="38.35" customHeight="1" x14ac:dyDescent="0.3">
      <c r="A5" s="25" t="s">
        <v>13</v>
      </c>
      <c r="B5" s="25" t="s">
        <v>29</v>
      </c>
      <c r="C5" s="26" t="s">
        <v>3</v>
      </c>
      <c r="D5" s="26" t="s">
        <v>14</v>
      </c>
      <c r="E5" s="26" t="s">
        <v>7</v>
      </c>
      <c r="F5" s="25" t="s">
        <v>4</v>
      </c>
      <c r="G5" s="27" t="s">
        <v>2</v>
      </c>
      <c r="H5" s="25" t="s">
        <v>5</v>
      </c>
      <c r="I5" s="25" t="s">
        <v>26</v>
      </c>
      <c r="J5" s="25" t="s">
        <v>11</v>
      </c>
      <c r="K5" s="25" t="s">
        <v>27</v>
      </c>
    </row>
    <row r="6" spans="1:11" s="14" customFormat="1" ht="14.4" customHeight="1" x14ac:dyDescent="0.3">
      <c r="A6" s="39">
        <v>1</v>
      </c>
      <c r="B6" s="40">
        <v>2</v>
      </c>
      <c r="C6" s="39">
        <v>3</v>
      </c>
      <c r="D6" s="40">
        <v>4</v>
      </c>
      <c r="E6" s="40">
        <v>5</v>
      </c>
      <c r="F6" s="39">
        <v>6</v>
      </c>
      <c r="G6" s="39">
        <v>7</v>
      </c>
      <c r="H6" s="39">
        <v>8</v>
      </c>
      <c r="I6" s="38" t="s">
        <v>6</v>
      </c>
      <c r="J6" s="38" t="s">
        <v>31</v>
      </c>
      <c r="K6" s="38" t="s">
        <v>32</v>
      </c>
    </row>
    <row r="7" spans="1:11" ht="18" customHeight="1" x14ac:dyDescent="0.3">
      <c r="A7" s="13">
        <v>1</v>
      </c>
      <c r="B7" s="20" t="s">
        <v>20</v>
      </c>
      <c r="C7" s="12"/>
      <c r="D7" s="21" t="s">
        <v>10</v>
      </c>
      <c r="E7" s="22">
        <v>180</v>
      </c>
      <c r="F7" s="31">
        <f>ROUND(Sheet2!B7,2)</f>
        <v>0</v>
      </c>
      <c r="G7" s="18"/>
      <c r="H7" s="19"/>
      <c r="I7" s="32">
        <f>E7*F7</f>
        <v>0</v>
      </c>
      <c r="J7" s="32">
        <f>K7-I7</f>
        <v>0</v>
      </c>
      <c r="K7" s="32">
        <f>E7*H7</f>
        <v>0</v>
      </c>
    </row>
    <row r="8" spans="1:11" ht="28.8" x14ac:dyDescent="0.3">
      <c r="A8" s="13">
        <v>2</v>
      </c>
      <c r="B8" s="20" t="s">
        <v>21</v>
      </c>
      <c r="C8" s="12"/>
      <c r="D8" s="21" t="s">
        <v>10</v>
      </c>
      <c r="E8" s="22">
        <v>250</v>
      </c>
      <c r="F8" s="31">
        <f>ROUND(Sheet2!B8,2)</f>
        <v>0</v>
      </c>
      <c r="G8" s="18"/>
      <c r="H8" s="19"/>
      <c r="I8" s="32">
        <f>E8*F8</f>
        <v>0</v>
      </c>
      <c r="J8" s="32">
        <f t="shared" ref="J8:J11" si="0">K8-I8</f>
        <v>0</v>
      </c>
      <c r="K8" s="32">
        <f t="shared" ref="K8:K11" si="1">E8*H8</f>
        <v>0</v>
      </c>
    </row>
    <row r="9" spans="1:11" ht="18" customHeight="1" x14ac:dyDescent="0.3">
      <c r="A9" s="13">
        <v>3</v>
      </c>
      <c r="B9" s="20" t="s">
        <v>22</v>
      </c>
      <c r="C9" s="12"/>
      <c r="D9" s="21" t="s">
        <v>10</v>
      </c>
      <c r="E9" s="22">
        <v>320</v>
      </c>
      <c r="F9" s="31">
        <f>ROUND(Sheet2!B9,2)</f>
        <v>0</v>
      </c>
      <c r="G9" s="18"/>
      <c r="H9" s="19"/>
      <c r="I9" s="32">
        <f t="shared" ref="I9:I11" si="2">E9*F9</f>
        <v>0</v>
      </c>
      <c r="J9" s="32">
        <f t="shared" si="0"/>
        <v>0</v>
      </c>
      <c r="K9" s="32">
        <f t="shared" si="1"/>
        <v>0</v>
      </c>
    </row>
    <row r="10" spans="1:11" ht="18" customHeight="1" x14ac:dyDescent="0.3">
      <c r="A10" s="13">
        <v>4</v>
      </c>
      <c r="B10" s="20" t="s">
        <v>23</v>
      </c>
      <c r="C10" s="12"/>
      <c r="D10" s="21" t="s">
        <v>10</v>
      </c>
      <c r="E10" s="22">
        <v>200</v>
      </c>
      <c r="F10" s="31">
        <f>ROUND(Sheet2!B10,2)</f>
        <v>0</v>
      </c>
      <c r="G10" s="18"/>
      <c r="H10" s="19"/>
      <c r="I10" s="32">
        <f t="shared" si="2"/>
        <v>0</v>
      </c>
      <c r="J10" s="32">
        <f t="shared" si="0"/>
        <v>0</v>
      </c>
      <c r="K10" s="32">
        <f t="shared" si="1"/>
        <v>0</v>
      </c>
    </row>
    <row r="11" spans="1:11" ht="18" customHeight="1" x14ac:dyDescent="0.3">
      <c r="A11" s="13">
        <v>5</v>
      </c>
      <c r="B11" s="20" t="s">
        <v>24</v>
      </c>
      <c r="C11" s="12"/>
      <c r="D11" s="21" t="s">
        <v>10</v>
      </c>
      <c r="E11" s="22">
        <v>200</v>
      </c>
      <c r="F11" s="31">
        <f>ROUND(Sheet2!B11,2)</f>
        <v>0</v>
      </c>
      <c r="G11" s="18"/>
      <c r="H11" s="19"/>
      <c r="I11" s="32">
        <f t="shared" si="2"/>
        <v>0</v>
      </c>
      <c r="J11" s="32">
        <f t="shared" si="0"/>
        <v>0</v>
      </c>
      <c r="K11" s="32">
        <f t="shared" si="1"/>
        <v>0</v>
      </c>
    </row>
    <row r="12" spans="1:11" ht="42.8" customHeight="1" x14ac:dyDescent="0.3">
      <c r="A12" s="8"/>
      <c r="B12" s="9"/>
      <c r="C12" s="34"/>
      <c r="D12" s="35"/>
      <c r="E12" s="35"/>
      <c r="F12" s="36"/>
      <c r="G12" s="36"/>
      <c r="H12" s="37"/>
      <c r="I12" s="27" t="s">
        <v>8</v>
      </c>
      <c r="J12" s="27" t="s">
        <v>12</v>
      </c>
      <c r="K12" s="27" t="s">
        <v>9</v>
      </c>
    </row>
    <row r="13" spans="1:11" ht="32.299999999999997" customHeight="1" x14ac:dyDescent="0.3">
      <c r="A13" s="10"/>
      <c r="B13" s="11"/>
      <c r="C13" s="50" t="s">
        <v>17</v>
      </c>
      <c r="D13" s="51"/>
      <c r="E13" s="51"/>
      <c r="F13" s="51"/>
      <c r="G13" s="51"/>
      <c r="H13" s="52"/>
      <c r="I13" s="33">
        <f>SUM(I7:I11)</f>
        <v>0</v>
      </c>
      <c r="J13" s="33">
        <f>SUM(J7:J11)</f>
        <v>0</v>
      </c>
      <c r="K13" s="33">
        <f>SUM(K7:K11)</f>
        <v>0</v>
      </c>
    </row>
    <row r="14" spans="1:11" x14ac:dyDescent="0.3">
      <c r="A14" s="2"/>
      <c r="B14" s="3"/>
      <c r="C14" s="3"/>
      <c r="D14" s="3"/>
      <c r="E14" s="3"/>
      <c r="F14" s="3"/>
      <c r="G14" s="7"/>
      <c r="H14" s="3"/>
      <c r="I14" s="3"/>
      <c r="J14" s="3"/>
      <c r="K14" s="3"/>
    </row>
    <row r="15" spans="1:11" ht="14.15" customHeight="1" x14ac:dyDescent="0.3">
      <c r="A15" s="47" t="s">
        <v>33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</row>
    <row r="16" spans="1:11" ht="14.15" customHeight="1" x14ac:dyDescent="0.3">
      <c r="A16" s="45" t="s">
        <v>18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</row>
    <row r="17" spans="1:11" ht="14.15" customHeight="1" x14ac:dyDescent="0.3">
      <c r="A17" s="45" t="s">
        <v>28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</row>
    <row r="18" spans="1:11" ht="14.15" customHeight="1" x14ac:dyDescent="0.3">
      <c r="A18" s="45" t="s">
        <v>25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</row>
    <row r="19" spans="1:11" ht="39.6" customHeight="1" x14ac:dyDescent="0.3">
      <c r="A19" s="45" t="s">
        <v>30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</row>
    <row r="20" spans="1:11" x14ac:dyDescent="0.3">
      <c r="A20" s="4"/>
      <c r="B20" s="4"/>
      <c r="C20" s="4"/>
      <c r="D20" s="4"/>
      <c r="E20" s="4"/>
      <c r="F20" s="4"/>
      <c r="G20" s="7"/>
      <c r="H20" s="4"/>
      <c r="I20" s="4"/>
      <c r="J20" s="4"/>
      <c r="K20" s="4"/>
    </row>
    <row r="21" spans="1:11" ht="14.95" customHeight="1" x14ac:dyDescent="0.3">
      <c r="B21" s="15" t="s">
        <v>0</v>
      </c>
      <c r="C21" s="5"/>
      <c r="D21" s="5"/>
      <c r="E21" s="5"/>
      <c r="F21" s="17"/>
      <c r="G21" s="53" t="s">
        <v>15</v>
      </c>
      <c r="H21" s="53"/>
      <c r="I21" s="53"/>
      <c r="J21" s="53"/>
      <c r="K21" s="53"/>
    </row>
    <row r="22" spans="1:11" ht="18" customHeight="1" x14ac:dyDescent="0.3">
      <c r="A22" s="16"/>
      <c r="B22" s="24"/>
      <c r="C22" s="28"/>
      <c r="D22" s="28"/>
      <c r="E22" s="28"/>
      <c r="F22" s="23"/>
      <c r="G22" s="54"/>
      <c r="H22" s="54"/>
      <c r="I22" s="54"/>
      <c r="J22" s="54"/>
      <c r="K22" s="54"/>
    </row>
    <row r="23" spans="1:11" ht="9" customHeight="1" x14ac:dyDescent="0.3">
      <c r="G23" s="43"/>
      <c r="H23" s="43"/>
      <c r="I23" s="43"/>
      <c r="J23" s="43"/>
      <c r="K23" s="43"/>
    </row>
    <row r="24" spans="1:11" ht="18" customHeight="1" x14ac:dyDescent="0.3">
      <c r="G24" s="23"/>
      <c r="H24" s="41"/>
      <c r="I24" s="41"/>
      <c r="J24" s="41"/>
      <c r="K24" s="23"/>
    </row>
    <row r="25" spans="1:11" ht="14.15" customHeight="1" x14ac:dyDescent="0.3">
      <c r="G25" s="23"/>
      <c r="H25" s="42" t="s">
        <v>16</v>
      </c>
      <c r="I25" s="42"/>
      <c r="J25" s="42"/>
      <c r="K25" s="23"/>
    </row>
  </sheetData>
  <sheetProtection algorithmName="SHA-512" hashValue="rBWWu0IIBQzBxgiy84ZOMxM4f0KF41ymxz5XekrTY+bg64gqYvY+oFdcujZmInCMQ8CxWrsYS90/14zPjXtKlQ==" saltValue="vCRH19bcfPDsxtsUReG1eQ==" spinCount="100000" sheet="1" objects="1" scenarios="1"/>
  <mergeCells count="13">
    <mergeCell ref="H24:J24"/>
    <mergeCell ref="H25:J25"/>
    <mergeCell ref="G23:K23"/>
    <mergeCell ref="A2:K2"/>
    <mergeCell ref="A16:K16"/>
    <mergeCell ref="A18:K18"/>
    <mergeCell ref="A19:K19"/>
    <mergeCell ref="A15:K15"/>
    <mergeCell ref="A3:K3"/>
    <mergeCell ref="C13:H13"/>
    <mergeCell ref="A17:K17"/>
    <mergeCell ref="G21:K21"/>
    <mergeCell ref="G22:K22"/>
  </mergeCells>
  <conditionalFormatting sqref="I13:K13 F7:F11 I7:K11">
    <cfRule type="cellIs" dxfId="0" priority="2" operator="equal">
      <formula>0</formula>
    </cfRule>
  </conditionalFormatting>
  <pageMargins left="0.32" right="0.32" top="0.78740157480314998" bottom="0.47244094488188998" header="0.31496062992126" footer="0.27559055118110198"/>
  <pageSetup paperSize="9" orientation="landscape" horizontalDpi="300" verticalDpi="300" r:id="rId1"/>
  <headerFooter>
    <oddHeader>&amp;C&amp;"Times New Roman,Regular"Поступак јавне набавке добара бр. 4/2025 Дел. бр. 295 од 27.02.2025.  године
Опис предмета набавке : набавка намирница и прехрамбених производа</oddHeader>
    <oddFooter>&amp;CСредња школа “Свети Трифун“ са домом ученика - Александровац&amp;R&amp;P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7:C11"/>
  <sheetViews>
    <sheetView workbookViewId="0">
      <selection activeCell="B17" sqref="B17"/>
    </sheetView>
  </sheetViews>
  <sheetFormatPr defaultRowHeight="14.4" x14ac:dyDescent="0.3"/>
  <cols>
    <col min="1" max="1" width="8.796875" style="29"/>
    <col min="2" max="3" width="14.69921875" style="30" customWidth="1"/>
    <col min="4" max="16384" width="8.796875" style="30"/>
  </cols>
  <sheetData>
    <row r="7" spans="1:3" x14ac:dyDescent="0.3">
      <c r="A7" s="29">
        <v>1</v>
      </c>
      <c r="B7" s="30">
        <f>IF(ISBLANK(Sheet1!G7),0,IF(Sheet1!G7=20%,Sheet1!H7/1.2,IF(Sheet1!G7=10%,Sheet1!H7/1.1,0)))</f>
        <v>0</v>
      </c>
      <c r="C7" s="30">
        <f>ROUND(B7,2)</f>
        <v>0</v>
      </c>
    </row>
    <row r="8" spans="1:3" x14ac:dyDescent="0.3">
      <c r="A8" s="29">
        <v>2</v>
      </c>
      <c r="B8" s="30">
        <f>IF(ISBLANK(Sheet1!G8),0,IF(Sheet1!G8=20%,Sheet1!H8/1.2,IF(Sheet1!G8=10%,Sheet1!H8/1.1,0)))</f>
        <v>0</v>
      </c>
      <c r="C8" s="30">
        <f t="shared" ref="C8:C11" si="0">ROUND(B8,2)</f>
        <v>0</v>
      </c>
    </row>
    <row r="9" spans="1:3" x14ac:dyDescent="0.3">
      <c r="A9" s="29">
        <v>3</v>
      </c>
      <c r="B9" s="30">
        <f>IF(ISBLANK(Sheet1!G9),0,IF(Sheet1!G9=20%,Sheet1!H9/1.2,IF(Sheet1!G9=10%,Sheet1!H9/1.1,0)))</f>
        <v>0</v>
      </c>
      <c r="C9" s="30">
        <f t="shared" si="0"/>
        <v>0</v>
      </c>
    </row>
    <row r="10" spans="1:3" x14ac:dyDescent="0.3">
      <c r="A10" s="29">
        <v>4</v>
      </c>
      <c r="B10" s="30">
        <f>IF(ISBLANK(Sheet1!G10),0,IF(Sheet1!G10=20%,Sheet1!H10/1.2,IF(Sheet1!G10=10%,Sheet1!H10/1.1,0)))</f>
        <v>0</v>
      </c>
      <c r="C10" s="30">
        <f t="shared" si="0"/>
        <v>0</v>
      </c>
    </row>
    <row r="11" spans="1:3" x14ac:dyDescent="0.3">
      <c r="A11" s="29">
        <v>5</v>
      </c>
      <c r="B11" s="30">
        <f>IF(ISBLANK(Sheet1!G11),0,IF(Sheet1!G11=20%,Sheet1!H11/1.2,IF(Sheet1!G11=10%,Sheet1!H11/1.1,0)))</f>
        <v>0</v>
      </c>
      <c r="C11" s="30">
        <f t="shared" si="0"/>
        <v>0</v>
      </c>
    </row>
  </sheetData>
  <sheetProtection algorithmName="SHA-512" hashValue="i9BspHB7HcdKVkRvLmSTWoDwhwSXPtWDma3HhduUOm3wMyGEdTDUxqmfrBlyfafSjPhrDDc5bu4ER7tcqSAwSA==" saltValue="Q4HorTL/0IZSFQ3XTqyBMQ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Dragan Zajic</cp:lastModifiedBy>
  <cp:lastPrinted>2025-02-25T23:04:21Z</cp:lastPrinted>
  <dcterms:created xsi:type="dcterms:W3CDTF">2020-10-28T12:50:21Z</dcterms:created>
  <dcterms:modified xsi:type="dcterms:W3CDTF">2025-02-27T15:59:32Z</dcterms:modified>
</cp:coreProperties>
</file>